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77E69E98-810D-415D-ABF4-6EDE738A0D40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37" i="1" l="1"/>
  <c r="E137" i="1"/>
  <c r="F137" i="1"/>
  <c r="D138" i="1"/>
  <c r="E138" i="1"/>
  <c r="F138" i="1"/>
  <c r="D139" i="1"/>
  <c r="E139" i="1"/>
  <c r="F139" i="1"/>
  <c r="D141" i="1"/>
  <c r="E141" i="1"/>
  <c r="F141" i="1"/>
  <c r="F142" i="1" s="1"/>
  <c r="D142" i="1"/>
  <c r="E142" i="1"/>
  <c r="D144" i="1"/>
  <c r="E144" i="1"/>
  <c r="F144" i="1"/>
  <c r="D145" i="1"/>
  <c r="E145" i="1"/>
  <c r="F145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3" i="1"/>
  <c r="E133" i="1"/>
  <c r="F133" i="1"/>
  <c r="D134" i="1"/>
  <c r="E134" i="1"/>
  <c r="F134" i="1"/>
  <c r="C138" i="1" l="1"/>
  <c r="C134" i="1"/>
  <c r="C131" i="1"/>
  <c r="C130" i="1"/>
  <c r="C129" i="1"/>
  <c r="C127" i="1"/>
  <c r="C126" i="1"/>
  <c r="C66" i="1"/>
  <c r="D66" i="1"/>
  <c r="E66" i="1"/>
  <c r="F66" i="1"/>
  <c r="C139" i="1" l="1"/>
  <c r="C133" i="1" l="1"/>
  <c r="C145" i="1" l="1"/>
  <c r="C144" i="1"/>
  <c r="C141" i="1"/>
  <c r="C142" i="1" s="1"/>
  <c r="C137" i="1"/>
  <c r="C128" i="1"/>
  <c r="C125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<sst xmlns="http://schemas.openxmlformats.org/spreadsheetml/2006/main" count="262" uniqueCount="259">
  <si>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</si>
  <si>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</si>
  <si>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</si>
  <si>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</si>
  <si>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</si>
  <si>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</si>
  <si>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</si>
  <si>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</si>
  <si>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</si>
  <si>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</si>
  <si>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</si>
  <si>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</si>
  <si>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</si>
  <si>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</si>
  <si>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</si>
  <si>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</si>
  <si>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</si>
  <si>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</si>
  <si>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</si>
  <si>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</si>
  <si>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</si>
  <si>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</si>
  <si>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</si>
  <si>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</si>
  <si>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</si>
  <si>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</si>
  <si>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</si>
  <si>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</si>
  <si>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</si>
  <si>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</si>
  <si>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</si>
  <si>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</si>
  <si>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</si>
  <si>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</si>
  <si>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</si>
  <si>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</si>
  <si>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</si>
  <si>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</si>
  <si>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</si>
  <si>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</si>
  <si>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</si>
  <si>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</si>
  <si>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</si>
  <si>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</si>
  <si>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</si>
  <si>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</si>
  <si>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</si>
  <si>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</si>
  <si>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</si>
  <si>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</si>
  <si>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</si>
  <si>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</si>
  <si>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</si>
  <si>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</si>
  <si>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</si>
  <si>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</si>
  <si>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</si>
  <si>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</si>
  <si>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</si>
  <si>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</si>
  <si>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</si>
  <si>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</si>
  <si>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</si>
  <si>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</si>
  <si>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</si>
  <si>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</si>
  <si>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</si>
  <si>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</si>
  <si>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</si>
  <si>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</si>
  <si>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</si>
  <si>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</si>
  <si>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</si>
  <si>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</si>
  <si>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</si>
  <si>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</si>
  <si>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</si>
  <si>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</si>
  <si>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</si>
  <si>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</si>
  <si>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</si>
  <si>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</si>
  <si>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</si>
  <si>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</si>
  <si>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</si>
  <si>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</si>
  <si>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</si>
  <si>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</si>
  <si>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</si>
  <si>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</si>
  <si>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</si>
  <si>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</si>
  <si>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</si>
  <si>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</si>
  <si>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</si>
  <si>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</si>
  <si>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</si>
  <si>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</si>
  <si>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</si>
  <si>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</si>
  <si>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</si>
  <si>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</si>
  <si>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</si>
  <si>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</si>
  <si>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</si>
  <si>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</si>
  <si>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</si>
  <si>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</si>
  <si>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</si>
  <si>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</si>
  <si>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</si>
  <si>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</si>
  <si>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</si>
  <si>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</si>
  <si>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</si>
  <si>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</si>
  <si>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</si>
  <si>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</si>
  <si>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</si>
  <si>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</si>
  <si>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</si>
  <si>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</si>
  <si>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</si>
  <si>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</si>
  <si>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</si>
  <si>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</si>
  <si>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</si>
  <si>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</si>
  <si>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</si>
  <si>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</si>
  <si>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</si>
  <si>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</si>
  <si>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</si>
  <si>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</si>
  <si>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</si>
  <si>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</si>
  <si>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</si>
  <si>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</si>
  <si>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</si>
  <si>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</si>
  <si>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</si>
  <si>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</si>
  <si>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</si>
  <si>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</si>
  <si>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</si>
  <si>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</si>
  <si>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</si>
  <si>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</si>
  <si>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</si>
  <si>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</si>
  <si>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</si>
  <si>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</si>
  <si>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</si>
  <si>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</si>
  <si>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</si>
  <si>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</si>
  <si>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</si>
  <si>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</si>
  <si>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</si>
  <si>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</si>
  <si>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</si>
  <si>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</si>
  <si>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</si>
  <si>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</si>
  <si>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</si>
  <si>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</si>
  <si>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</si>
  <si>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</si>
  <si>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</si>
  <si>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</si>
  <si>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</si>
  <si>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</si>
  <si>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</si>
  <si>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</si>
  <si>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</si>
  <si>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</si>
  <si>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</si>
  <si>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</si>
  <si>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</si>
  <si>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</si>
  <si>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</si>
  <si>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</si>
  <si>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</si>
  <si>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</si>
  <si>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</si>
  <si>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</si>
  <si>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</si>
  <si>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</si>
  <si>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</si>
  <si>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</si>
  <si>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</si>
  <si>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</si>
  <si>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</si>
  <si>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</si>
  <si>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</si>
  <si>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</si>
  <si>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</si>
  <si>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</si>
  <si>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</si>
  <si>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</si>
  <si>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</si>
  <si>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</si>
  <si>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</si>
  <si>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</si>
  <si>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</si>
  <si>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</si>
  <si>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</si>
  <si>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</si>
  <si>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</si>
  <si>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</si>
  <si>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</si>
  <si>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</si>
  <si>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</si>
  <si>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</si>
  <si>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</si>
  <si>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</si>
  <si>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</si>
  <si>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</si>
  <si>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</si>
  <si>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</si>
  <si>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</si>
  <si>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</si>
  <si>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</si>
  <si>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</si>
  <si>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</si>
  <si>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</si>
  <si>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</si>
  <si>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</si>
  <si>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</si>
  <si>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</si>
  <si>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</si>
  <si>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</si>
  <si>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</si>
  <si>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</si>
  <si>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</si>
  <si>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</si>
  <si>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</si>
  <si>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</si>
  <si>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</si>
  <si>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</si>
  <si>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</si>
  <si>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</si>
  <si>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</si>
  <si>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</si>
  <si>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</si>
  <si>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 xml:space="preserve"> THE ARAB ASSURERS INSURANCE COMPANY</t>
  </si>
  <si>
    <t>الضامنون العرب للتأمين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</si>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</sst>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10" zoomScale="90" zoomScaleNormal="90" workbookViewId="0">
      <selection activeCell="F137" sqref="F137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245</v>
      </c>
      <c r="C2" s="1"/>
      <c r="D2" s="56"/>
      <c r="E2" s="2">
        <v>121026</v>
      </c>
      <c r="F2" s="2"/>
      <c r="G2" s="3" t="s">
        <v>246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0.2</v>
      </c>
      <c r="D6" s="42">
        <v>0.19</v>
      </c>
      <c r="E6" s="42">
        <v>0.19</v>
      </c>
      <c r="F6" s="42">
        <v>0.25</v>
      </c>
      <c r="G6" s="58" t="s">
        <v>236</v>
      </c>
    </row>
    <row r="7" spans="2:7" ht="15.75">
      <c r="B7" s="10" t="s">
        <v>224</v>
      </c>
      <c r="C7" s="43">
        <v>1014573.67</v>
      </c>
      <c r="D7" s="11">
        <v>358352.02</v>
      </c>
      <c r="E7" s="11">
        <v>157672.1</v>
      </c>
      <c r="F7" s="11">
        <v>570675.6</v>
      </c>
      <c r="G7" s="58" t="s">
        <v>248</v>
      </c>
    </row>
    <row r="8" spans="2:7" ht="15.75">
      <c r="B8" s="10" t="s">
        <v>1</v>
      </c>
      <c r="C8" s="43">
        <v>5089292</v>
      </c>
      <c r="D8" s="11">
        <v>1747697</v>
      </c>
      <c r="E8" s="11">
        <v>754656</v>
      </c>
      <c r="F8" s="11">
        <v>2343120</v>
      </c>
      <c r="G8" s="58" t="s">
        <v>2</v>
      </c>
    </row>
    <row r="9" spans="2:7" ht="15.75">
      <c r="B9" s="10" t="s">
        <v>3</v>
      </c>
      <c r="C9" s="43">
        <v>1105</v>
      </c>
      <c r="D9" s="11">
        <v>805</v>
      </c>
      <c r="E9" s="11">
        <v>434</v>
      </c>
      <c r="F9" s="11">
        <v>192</v>
      </c>
      <c r="G9" s="58" t="s">
        <v>227</v>
      </c>
    </row>
    <row r="10" spans="2:7" ht="15.75">
      <c r="B10" s="10" t="s">
        <v>4</v>
      </c>
      <c r="C10" s="43">
        <v>9215909</v>
      </c>
      <c r="D10" s="11">
        <v>9215909</v>
      </c>
      <c r="E10" s="11">
        <v>9215909</v>
      </c>
      <c r="F10" s="11">
        <v>9215909</v>
      </c>
      <c r="G10" s="58" t="s">
        <v>228</v>
      </c>
    </row>
    <row r="11" spans="2:7" ht="15.75">
      <c r="B11" s="10" t="s">
        <v>225</v>
      </c>
      <c r="C11" s="43">
        <v>1843181.8</v>
      </c>
      <c r="D11" s="11">
        <v>1751022.71</v>
      </c>
      <c r="E11" s="11">
        <v>1751022.71</v>
      </c>
      <c r="F11" s="11">
        <v>2303977.25</v>
      </c>
      <c r="G11" s="58" t="s">
        <v>249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4405914</v>
      </c>
      <c r="D14" s="8">
        <v>4475372</v>
      </c>
      <c r="E14" s="8">
        <v>4449866</v>
      </c>
      <c r="F14" s="8">
        <v>4439065</v>
      </c>
      <c r="G14" s="9" t="s">
        <v>7</v>
      </c>
    </row>
    <row r="15" spans="2:7" ht="15.75">
      <c r="B15" s="10" t="s">
        <v>240</v>
      </c>
      <c r="C15" s="43">
        <v>22695</v>
      </c>
      <c r="D15" s="11">
        <v>29137</v>
      </c>
      <c r="E15" s="11">
        <v>27105</v>
      </c>
      <c r="F15" s="11">
        <v>26269</v>
      </c>
      <c r="G15" s="12" t="s">
        <v>237</v>
      </c>
    </row>
    <row r="16" spans="2:7" ht="15.75">
      <c r="B16" s="10" t="s">
        <v>241</v>
      </c>
      <c r="C16" s="43">
        <v>252191</v>
      </c>
      <c r="D16" s="11">
        <v>357409</v>
      </c>
      <c r="E16" s="11">
        <v>354898</v>
      </c>
      <c r="F16" s="11">
        <v>369413</v>
      </c>
      <c r="G16" s="12" t="s">
        <v>238</v>
      </c>
    </row>
    <row r="17" spans="2:7" ht="15.75">
      <c r="B17" s="10" t="s">
        <v>242</v>
      </c>
      <c r="C17" s="43">
        <v>0</v>
      </c>
      <c r="D17" s="11">
        <v>0</v>
      </c>
      <c r="E17" s="11">
        <v>0</v>
      </c>
      <c r="F17" s="11">
        <v>0</v>
      </c>
      <c r="G17" s="12" t="s">
        <v>239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2546671</v>
      </c>
      <c r="D20" s="23">
        <v>2543725</v>
      </c>
      <c r="E20" s="23">
        <v>2554885</v>
      </c>
      <c r="F20" s="23">
        <v>2566045</v>
      </c>
      <c r="G20" s="12" t="s">
        <v>13</v>
      </c>
    </row>
    <row r="21" spans="2:7" ht="15.75">
      <c r="B21" s="10" t="s">
        <v>14</v>
      </c>
      <c r="C21" s="43">
        <v>0</v>
      </c>
      <c r="D21" s="11">
        <v>0</v>
      </c>
      <c r="E21" s="11">
        <v>0</v>
      </c>
      <c r="F21" s="11">
        <v>0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7227471</v>
      </c>
      <c r="D23" s="11">
        <v>7405643</v>
      </c>
      <c r="E23" s="11">
        <v>7386754</v>
      </c>
      <c r="F23" s="11">
        <v>7400792</v>
      </c>
      <c r="G23" s="12" t="s">
        <v>19</v>
      </c>
    </row>
    <row r="24" spans="2:7" ht="15.75">
      <c r="B24" s="10" t="s">
        <v>20</v>
      </c>
      <c r="C24" s="43">
        <v>614734</v>
      </c>
      <c r="D24" s="11">
        <v>911526</v>
      </c>
      <c r="E24" s="11">
        <v>646586</v>
      </c>
      <c r="F24" s="11">
        <v>877557</v>
      </c>
      <c r="G24" s="12" t="s">
        <v>21</v>
      </c>
    </row>
    <row r="25" spans="2:7" ht="15.75">
      <c r="B25" s="10" t="s">
        <v>22</v>
      </c>
      <c r="C25" s="43">
        <v>764818</v>
      </c>
      <c r="D25" s="11">
        <v>389171</v>
      </c>
      <c r="E25" s="11">
        <v>724555</v>
      </c>
      <c r="F25" s="11">
        <v>1027248</v>
      </c>
      <c r="G25" s="12" t="s">
        <v>23</v>
      </c>
    </row>
    <row r="26" spans="2:7" ht="15.75">
      <c r="B26" s="10" t="s">
        <v>24</v>
      </c>
      <c r="C26" s="47">
        <v>3051631</v>
      </c>
      <c r="D26" s="35">
        <v>2203380</v>
      </c>
      <c r="E26" s="35">
        <v>2325124</v>
      </c>
      <c r="F26" s="35">
        <v>3941860</v>
      </c>
      <c r="G26" s="12" t="s">
        <v>25</v>
      </c>
    </row>
    <row r="27" spans="2:7" ht="15.75">
      <c r="B27" s="10" t="s">
        <v>26</v>
      </c>
      <c r="C27" s="43">
        <v>2301160</v>
      </c>
      <c r="D27" s="11">
        <v>2746817</v>
      </c>
      <c r="E27" s="11">
        <v>2966918</v>
      </c>
      <c r="F27" s="11">
        <v>1491551</v>
      </c>
      <c r="G27" s="12" t="s">
        <v>27</v>
      </c>
    </row>
    <row r="28" spans="2:7" ht="15.75">
      <c r="B28" s="10" t="s">
        <v>28</v>
      </c>
      <c r="C28" s="43">
        <v>1466398</v>
      </c>
      <c r="D28" s="11">
        <v>1355197</v>
      </c>
      <c r="E28" s="11">
        <v>1322737</v>
      </c>
      <c r="F28" s="11">
        <v>1267308</v>
      </c>
      <c r="G28" s="12" t="s">
        <v>29</v>
      </c>
    </row>
    <row r="29" spans="2:7" ht="15.75">
      <c r="B29" s="10" t="s">
        <v>30</v>
      </c>
      <c r="C29" s="43">
        <v>1477253</v>
      </c>
      <c r="D29" s="11">
        <v>1518733</v>
      </c>
      <c r="E29" s="11">
        <v>1567677</v>
      </c>
      <c r="F29" s="11">
        <v>1611840</v>
      </c>
      <c r="G29" s="12" t="s">
        <v>31</v>
      </c>
    </row>
    <row r="30" spans="2:7" ht="15.75">
      <c r="B30" s="10" t="s">
        <v>32</v>
      </c>
      <c r="C30" s="43">
        <v>7502</v>
      </c>
      <c r="D30" s="11">
        <v>141</v>
      </c>
      <c r="E30" s="11">
        <v>518</v>
      </c>
      <c r="F30" s="11">
        <v>2613</v>
      </c>
      <c r="G30" s="12" t="s">
        <v>33</v>
      </c>
    </row>
    <row r="31" spans="2:7" ht="15.75">
      <c r="B31" s="10" t="s">
        <v>34</v>
      </c>
      <c r="C31" s="46">
        <v>426479</v>
      </c>
      <c r="D31" s="23">
        <v>434261</v>
      </c>
      <c r="E31" s="23">
        <v>303703</v>
      </c>
      <c r="F31" s="23">
        <v>251841</v>
      </c>
      <c r="G31" s="12" t="s">
        <v>35</v>
      </c>
    </row>
    <row r="32" spans="2:7" ht="15.75">
      <c r="B32" s="13" t="s">
        <v>36</v>
      </c>
      <c r="C32" s="48">
        <v>17337446</v>
      </c>
      <c r="D32" s="19">
        <v>16964869</v>
      </c>
      <c r="E32" s="19">
        <v>17244572</v>
      </c>
      <c r="F32" s="19">
        <v>17872610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5553514</v>
      </c>
      <c r="D35" s="8">
        <v>4905519</v>
      </c>
      <c r="E35" s="8">
        <v>5076269</v>
      </c>
      <c r="F35" s="8">
        <v>6217758</v>
      </c>
      <c r="G35" s="9" t="s">
        <v>39</v>
      </c>
    </row>
    <row r="36" spans="2:7" ht="15.75">
      <c r="B36" s="10" t="s">
        <v>40</v>
      </c>
      <c r="C36" s="43">
        <v>2172966</v>
      </c>
      <c r="D36" s="11">
        <v>1372545</v>
      </c>
      <c r="E36" s="11">
        <v>1717456</v>
      </c>
      <c r="F36" s="11">
        <v>2367885</v>
      </c>
      <c r="G36" s="12" t="s">
        <v>41</v>
      </c>
    </row>
    <row r="37" spans="2:7" ht="15.75">
      <c r="B37" s="10" t="s">
        <v>42</v>
      </c>
      <c r="C37" s="43">
        <v>0</v>
      </c>
      <c r="D37" s="11">
        <v>0</v>
      </c>
      <c r="E37" s="11">
        <v>0</v>
      </c>
      <c r="F37" s="11">
        <v>0</v>
      </c>
      <c r="G37" s="12" t="s">
        <v>43</v>
      </c>
    </row>
    <row r="38" spans="2:7" ht="15.75">
      <c r="B38" s="10" t="s">
        <v>44</v>
      </c>
      <c r="C38" s="43">
        <v>0</v>
      </c>
      <c r="D38" s="11">
        <v>0</v>
      </c>
      <c r="E38" s="11">
        <v>0</v>
      </c>
      <c r="F38" s="11">
        <v>0</v>
      </c>
      <c r="G38" s="12" t="s">
        <v>45</v>
      </c>
    </row>
    <row r="39" spans="2:7" ht="15.75">
      <c r="B39" s="10" t="s">
        <v>46</v>
      </c>
      <c r="C39" s="43">
        <v>7726480</v>
      </c>
      <c r="D39" s="11">
        <v>6278064</v>
      </c>
      <c r="E39" s="11">
        <v>6793725</v>
      </c>
      <c r="F39" s="11">
        <v>8585643</v>
      </c>
      <c r="G39" s="12" t="s">
        <v>47</v>
      </c>
    </row>
    <row r="40" spans="2:7" ht="15.75">
      <c r="B40" s="10" t="s">
        <v>48</v>
      </c>
      <c r="C40" s="46">
        <v>122453</v>
      </c>
      <c r="D40" s="23">
        <v>35300</v>
      </c>
      <c r="E40" s="23">
        <v>7150</v>
      </c>
      <c r="F40" s="23">
        <v>86723</v>
      </c>
      <c r="G40" s="12" t="s">
        <v>49</v>
      </c>
    </row>
    <row r="41" spans="2:7" ht="15.75">
      <c r="B41" s="10" t="s">
        <v>50</v>
      </c>
      <c r="C41" s="46">
        <v>1292296</v>
      </c>
      <c r="D41" s="23">
        <v>1471640</v>
      </c>
      <c r="E41" s="23">
        <v>1943923</v>
      </c>
      <c r="F41" s="23">
        <v>961324</v>
      </c>
      <c r="G41" s="12" t="s">
        <v>51</v>
      </c>
    </row>
    <row r="42" spans="2:7" ht="15.75">
      <c r="B42" s="10" t="s">
        <v>52</v>
      </c>
      <c r="C42" s="43">
        <v>0</v>
      </c>
      <c r="D42" s="11">
        <v>0</v>
      </c>
      <c r="E42" s="11">
        <v>0</v>
      </c>
      <c r="F42" s="11">
        <v>0</v>
      </c>
      <c r="G42" s="12" t="s">
        <v>53</v>
      </c>
    </row>
    <row r="43" spans="2:7" ht="15.75">
      <c r="B43" s="10" t="s">
        <v>54</v>
      </c>
      <c r="C43" s="43">
        <v>571581</v>
      </c>
      <c r="D43" s="11">
        <v>261331</v>
      </c>
      <c r="E43" s="11">
        <v>219639</v>
      </c>
      <c r="F43" s="11">
        <v>279211</v>
      </c>
      <c r="G43" s="12" t="s">
        <v>55</v>
      </c>
    </row>
    <row r="44" spans="2:7" ht="15.75">
      <c r="B44" s="10" t="s">
        <v>56</v>
      </c>
      <c r="C44" s="43">
        <v>175003</v>
      </c>
      <c r="D44" s="11">
        <v>142452</v>
      </c>
      <c r="E44" s="11">
        <v>120605</v>
      </c>
      <c r="F44" s="11">
        <v>105743</v>
      </c>
      <c r="G44" s="12" t="s">
        <v>57</v>
      </c>
    </row>
    <row r="45" spans="2:7" ht="15.75">
      <c r="B45" s="10" t="s">
        <v>58</v>
      </c>
      <c r="C45" s="43">
        <v>0</v>
      </c>
      <c r="D45" s="11">
        <v>283668</v>
      </c>
      <c r="E45" s="11">
        <v>0</v>
      </c>
      <c r="F45" s="11">
        <v>18609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0</v>
      </c>
      <c r="D47" s="35">
        <v>0</v>
      </c>
      <c r="E47" s="35">
        <v>0</v>
      </c>
      <c r="F47" s="35">
        <v>0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2503342</v>
      </c>
      <c r="D49" s="11">
        <v>2046899</v>
      </c>
      <c r="E49" s="11">
        <v>2048082</v>
      </c>
      <c r="F49" s="11">
        <v>1886123</v>
      </c>
      <c r="G49" s="12" t="s">
        <v>67</v>
      </c>
    </row>
    <row r="50" spans="2:7" ht="15.75">
      <c r="B50" s="13" t="s">
        <v>68</v>
      </c>
      <c r="C50" s="48">
        <v>12391155</v>
      </c>
      <c r="D50" s="19">
        <v>10519354</v>
      </c>
      <c r="E50" s="19">
        <v>11133124</v>
      </c>
      <c r="F50" s="19">
        <v>11923376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9215909</v>
      </c>
      <c r="D52" s="8">
        <v>9215909</v>
      </c>
      <c r="E52" s="8">
        <v>9215909</v>
      </c>
      <c r="F52" s="8">
        <v>9215909</v>
      </c>
      <c r="G52" s="9" t="s">
        <v>71</v>
      </c>
    </row>
    <row r="53" spans="2:7" ht="15.75">
      <c r="B53" s="10" t="s">
        <v>72</v>
      </c>
      <c r="C53" s="43">
        <v>9215909</v>
      </c>
      <c r="D53" s="11">
        <v>9215909</v>
      </c>
      <c r="E53" s="11">
        <v>9215909</v>
      </c>
      <c r="F53" s="11">
        <v>9215909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3330636</v>
      </c>
      <c r="D56" s="11">
        <v>3330636</v>
      </c>
      <c r="E56" s="11">
        <v>3330636</v>
      </c>
      <c r="F56" s="11">
        <v>3330636</v>
      </c>
      <c r="G56" s="12" t="s">
        <v>79</v>
      </c>
    </row>
    <row r="57" spans="2:7" ht="15.75">
      <c r="B57" s="10" t="s">
        <v>80</v>
      </c>
      <c r="C57" s="46">
        <v>1086779</v>
      </c>
      <c r="D57" s="23">
        <v>1086779</v>
      </c>
      <c r="E57" s="23">
        <v>1016807</v>
      </c>
      <c r="F57" s="23">
        <v>1003082</v>
      </c>
      <c r="G57" s="12" t="s">
        <v>81</v>
      </c>
    </row>
    <row r="58" spans="2:7" ht="15.75">
      <c r="B58" s="10" t="s">
        <v>82</v>
      </c>
      <c r="C58" s="46">
        <v>194619</v>
      </c>
      <c r="D58" s="23">
        <v>194619</v>
      </c>
      <c r="E58" s="23">
        <v>194619</v>
      </c>
      <c r="F58" s="23">
        <v>194619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0</v>
      </c>
      <c r="D61" s="11">
        <v>0</v>
      </c>
      <c r="E61" s="11">
        <v>0</v>
      </c>
      <c r="F61" s="11">
        <v>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-1822395</v>
      </c>
      <c r="D64" s="35">
        <v>-1717176</v>
      </c>
      <c r="E64" s="35">
        <v>-1719687</v>
      </c>
      <c r="F64" s="35">
        <v>-1705172</v>
      </c>
      <c r="G64" s="12" t="s">
        <v>87</v>
      </c>
    </row>
    <row r="65" spans="2:7" ht="15.75">
      <c r="B65" s="10" t="s">
        <v>88</v>
      </c>
      <c r="C65" s="43">
        <v>-397985</v>
      </c>
      <c r="D65" s="11">
        <v>996020</v>
      </c>
      <c r="E65" s="11">
        <v>734436</v>
      </c>
      <c r="F65" s="11">
        <v>571432</v>
      </c>
      <c r="G65" s="12" t="s">
        <v>250</v>
      </c>
    </row>
    <row r="66" spans="2:7" ht="15.75">
      <c r="B66" s="10" t="s">
        <v>89</v>
      </c>
      <c r="C66" s="11">
        <f t="shared" ref="C66:E66" si="0">C68-C67</f>
        <v>4946291</v>
      </c>
      <c r="D66" s="11">
        <f t="shared" si="0"/>
        <v>6445515</v>
      </c>
      <c r="E66" s="11">
        <f t="shared" si="0"/>
        <v>6111448</v>
      </c>
      <c r="F66" s="11">
        <f>F68-F67</f>
        <v>5949234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4946291</v>
      </c>
      <c r="D68" s="11">
        <v>6445515</v>
      </c>
      <c r="E68" s="11">
        <v>6111448</v>
      </c>
      <c r="F68" s="11">
        <v>5949234</v>
      </c>
      <c r="G68" s="12" t="s">
        <v>94</v>
      </c>
    </row>
    <row r="69" spans="2:7" ht="15.75">
      <c r="B69" s="13" t="s">
        <v>95</v>
      </c>
      <c r="C69" s="48">
        <v>17337446</v>
      </c>
      <c r="D69" s="19">
        <v>16964869</v>
      </c>
      <c r="E69" s="19">
        <v>17244572</v>
      </c>
      <c r="F69" s="19">
        <v>17872610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13830882</v>
      </c>
      <c r="D71" s="8">
        <v>11231446</v>
      </c>
      <c r="E71" s="8">
        <v>13134856</v>
      </c>
      <c r="F71" s="8">
        <v>15923305</v>
      </c>
      <c r="G71" s="9" t="s">
        <v>98</v>
      </c>
    </row>
    <row r="72" spans="2:7" ht="15.75">
      <c r="B72" s="10" t="s">
        <v>99</v>
      </c>
      <c r="C72" s="43">
        <v>1951386</v>
      </c>
      <c r="D72" s="11">
        <v>770115</v>
      </c>
      <c r="E72" s="11">
        <v>827347</v>
      </c>
      <c r="F72" s="11">
        <v>1369278</v>
      </c>
      <c r="G72" s="12" t="s">
        <v>100</v>
      </c>
    </row>
    <row r="73" spans="2:7" ht="15.75">
      <c r="B73" s="10" t="s">
        <v>101</v>
      </c>
      <c r="C73" s="43">
        <v>11879496</v>
      </c>
      <c r="D73" s="11">
        <v>10461331</v>
      </c>
      <c r="E73" s="11">
        <v>12307509</v>
      </c>
      <c r="F73" s="11">
        <v>14554027</v>
      </c>
      <c r="G73" s="12" t="s">
        <v>102</v>
      </c>
    </row>
    <row r="74" spans="2:7" ht="15.75">
      <c r="B74" s="10" t="s">
        <v>103</v>
      </c>
      <c r="C74" s="43">
        <v>-647995</v>
      </c>
      <c r="D74" s="11">
        <v>170750</v>
      </c>
      <c r="E74" s="11">
        <v>1141489</v>
      </c>
      <c r="F74" s="11">
        <v>-1872843</v>
      </c>
      <c r="G74" s="12" t="s">
        <v>104</v>
      </c>
    </row>
    <row r="75" spans="2:7" ht="15.75">
      <c r="B75" s="10" t="s">
        <v>105</v>
      </c>
      <c r="C75" s="43">
        <v>0</v>
      </c>
      <c r="D75" s="11">
        <v>0</v>
      </c>
      <c r="E75" s="11">
        <v>0</v>
      </c>
      <c r="F75" s="11">
        <v>0</v>
      </c>
      <c r="G75" s="12" t="s">
        <v>106</v>
      </c>
    </row>
    <row r="76" spans="2:7" ht="15.75">
      <c r="B76" s="10" t="s">
        <v>107</v>
      </c>
      <c r="C76" s="46">
        <v>11231501</v>
      </c>
      <c r="D76" s="23">
        <v>10632081</v>
      </c>
      <c r="E76" s="23">
        <v>13448998</v>
      </c>
      <c r="F76" s="23">
        <v>12681184</v>
      </c>
      <c r="G76" s="12" t="s">
        <v>108</v>
      </c>
    </row>
    <row r="77" spans="2:7" ht="15.75">
      <c r="B77" s="10" t="s">
        <v>109</v>
      </c>
      <c r="C77" s="46">
        <v>252188</v>
      </c>
      <c r="D77" s="23">
        <v>112040</v>
      </c>
      <c r="E77" s="23">
        <v>118729</v>
      </c>
      <c r="F77" s="23">
        <v>179025</v>
      </c>
      <c r="G77" s="12" t="s">
        <v>110</v>
      </c>
    </row>
    <row r="78" spans="2:7" ht="15.75">
      <c r="B78" s="10" t="s">
        <v>111</v>
      </c>
      <c r="C78" s="43">
        <v>1365829</v>
      </c>
      <c r="D78" s="11">
        <v>1279262</v>
      </c>
      <c r="E78" s="11">
        <v>1476929</v>
      </c>
      <c r="F78" s="11">
        <v>2345150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139007</v>
      </c>
      <c r="D80" s="11">
        <v>285193</v>
      </c>
      <c r="E80" s="11">
        <v>631629</v>
      </c>
      <c r="F80" s="11">
        <v>346325</v>
      </c>
      <c r="G80" s="12" t="s">
        <v>116</v>
      </c>
    </row>
    <row r="81" spans="2:7" ht="15.75">
      <c r="B81" s="10" t="s">
        <v>117</v>
      </c>
      <c r="C81" s="43">
        <v>34580</v>
      </c>
      <c r="D81" s="11">
        <v>87684</v>
      </c>
      <c r="E81" s="11">
        <v>129913</v>
      </c>
      <c r="F81" s="11">
        <v>170981</v>
      </c>
      <c r="G81" s="12" t="s">
        <v>118</v>
      </c>
    </row>
    <row r="82" spans="2:7" ht="15.75">
      <c r="B82" s="10" t="s">
        <v>119</v>
      </c>
      <c r="C82" s="43">
        <v>25366</v>
      </c>
      <c r="D82" s="11">
        <v>40969</v>
      </c>
      <c r="E82" s="11">
        <v>49197</v>
      </c>
      <c r="F82" s="11">
        <v>47409</v>
      </c>
      <c r="G82" s="12" t="s">
        <v>251</v>
      </c>
    </row>
    <row r="83" spans="2:7" ht="15.75">
      <c r="B83" s="10" t="s">
        <v>120</v>
      </c>
      <c r="C83" s="47">
        <v>16189</v>
      </c>
      <c r="D83" s="35">
        <v>95091</v>
      </c>
      <c r="E83" s="35">
        <v>185314</v>
      </c>
      <c r="F83" s="35">
        <v>93968</v>
      </c>
      <c r="G83" s="12" t="s">
        <v>121</v>
      </c>
    </row>
    <row r="84" spans="2:7" ht="15.75">
      <c r="B84" s="22" t="s">
        <v>122</v>
      </c>
      <c r="C84" s="43">
        <v>13064660</v>
      </c>
      <c r="D84" s="11">
        <v>12532320</v>
      </c>
      <c r="E84" s="11">
        <v>16040709</v>
      </c>
      <c r="F84" s="23">
        <v>15864042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12907390</v>
      </c>
      <c r="D86" s="29">
        <v>11184437</v>
      </c>
      <c r="E86" s="29">
        <v>16409095</v>
      </c>
      <c r="F86" s="29">
        <v>12734683</v>
      </c>
      <c r="G86" s="30" t="s">
        <v>125</v>
      </c>
    </row>
    <row r="87" spans="2:7" ht="15.75">
      <c r="B87" s="10" t="s">
        <v>126</v>
      </c>
      <c r="C87" s="29">
        <v>0</v>
      </c>
      <c r="D87" s="29">
        <v>0</v>
      </c>
      <c r="E87" s="29">
        <v>0</v>
      </c>
      <c r="F87" s="29">
        <v>0</v>
      </c>
      <c r="G87" s="12" t="s">
        <v>127</v>
      </c>
    </row>
    <row r="88" spans="2:7" ht="15.75">
      <c r="B88" s="10" t="s">
        <v>128</v>
      </c>
      <c r="C88" s="29">
        <v>1543691</v>
      </c>
      <c r="D88" s="29">
        <v>1519301</v>
      </c>
      <c r="E88" s="29">
        <v>1226430</v>
      </c>
      <c r="F88" s="29">
        <v>963984</v>
      </c>
      <c r="G88" s="12" t="s">
        <v>129</v>
      </c>
    </row>
    <row r="89" spans="2:7" ht="15.75">
      <c r="B89" s="10" t="s">
        <v>99</v>
      </c>
      <c r="C89" s="29">
        <v>924789</v>
      </c>
      <c r="D89" s="29">
        <v>822750</v>
      </c>
      <c r="E89" s="29">
        <v>2115307</v>
      </c>
      <c r="F89" s="29">
        <v>570097</v>
      </c>
      <c r="G89" s="12" t="s">
        <v>100</v>
      </c>
    </row>
    <row r="90" spans="2:7" ht="15.75">
      <c r="B90" s="10" t="s">
        <v>130</v>
      </c>
      <c r="C90" s="29">
        <v>10438910</v>
      </c>
      <c r="D90" s="29">
        <v>8842386</v>
      </c>
      <c r="E90" s="29">
        <v>13067358</v>
      </c>
      <c r="F90" s="29">
        <v>11200602</v>
      </c>
      <c r="G90" s="12" t="s">
        <v>131</v>
      </c>
    </row>
    <row r="91" spans="2:7" ht="15.75">
      <c r="B91" s="10" t="s">
        <v>132</v>
      </c>
      <c r="C91" s="29">
        <v>800421</v>
      </c>
      <c r="D91" s="29">
        <v>-344911</v>
      </c>
      <c r="E91" s="29">
        <v>-650409</v>
      </c>
      <c r="F91" s="29">
        <v>-270198</v>
      </c>
      <c r="G91" s="12" t="s">
        <v>133</v>
      </c>
    </row>
    <row r="92" spans="2:7" ht="15.75">
      <c r="B92" s="10" t="s">
        <v>134</v>
      </c>
      <c r="C92" s="29">
        <v>991727</v>
      </c>
      <c r="D92" s="29">
        <v>1001436</v>
      </c>
      <c r="E92" s="29">
        <v>1013905</v>
      </c>
      <c r="F92" s="29">
        <v>972450</v>
      </c>
      <c r="G92" s="12" t="s">
        <v>135</v>
      </c>
    </row>
    <row r="93" spans="2:7" ht="15.75">
      <c r="B93" s="10" t="s">
        <v>136</v>
      </c>
      <c r="C93" s="29">
        <v>490253</v>
      </c>
      <c r="D93" s="29">
        <v>455449</v>
      </c>
      <c r="E93" s="29">
        <v>537196</v>
      </c>
      <c r="F93" s="29">
        <v>672062</v>
      </c>
      <c r="G93" s="12" t="s">
        <v>137</v>
      </c>
    </row>
    <row r="94" spans="2:7" ht="15.75">
      <c r="B94" s="10" t="s">
        <v>138</v>
      </c>
      <c r="C94" s="29">
        <v>274519</v>
      </c>
      <c r="D94" s="29">
        <v>267987</v>
      </c>
      <c r="E94" s="29">
        <v>282613</v>
      </c>
      <c r="F94" s="29">
        <v>243837</v>
      </c>
      <c r="G94" s="12" t="s">
        <v>139</v>
      </c>
    </row>
    <row r="95" spans="2:7" ht="15.75">
      <c r="B95" s="10" t="s">
        <v>140</v>
      </c>
      <c r="C95" s="29">
        <v>970174</v>
      </c>
      <c r="D95" s="29">
        <v>818191</v>
      </c>
      <c r="E95" s="29">
        <v>943314</v>
      </c>
      <c r="F95" s="29">
        <v>1109823</v>
      </c>
      <c r="G95" s="12" t="s">
        <v>141</v>
      </c>
    </row>
    <row r="96" spans="2:7" ht="15.75">
      <c r="B96" s="10" t="s">
        <v>142</v>
      </c>
      <c r="C96" s="29">
        <v>177918</v>
      </c>
      <c r="D96" s="29">
        <v>209362</v>
      </c>
      <c r="E96" s="29">
        <v>299560</v>
      </c>
      <c r="F96" s="29">
        <v>395491</v>
      </c>
      <c r="G96" s="12" t="s">
        <v>143</v>
      </c>
    </row>
    <row r="97" spans="2:7" ht="15.75">
      <c r="B97" s="10" t="s">
        <v>144</v>
      </c>
      <c r="C97" s="29">
        <v>14143922</v>
      </c>
      <c r="D97" s="29">
        <v>11249900</v>
      </c>
      <c r="E97" s="29">
        <v>15493537</v>
      </c>
      <c r="F97" s="29">
        <v>14324067</v>
      </c>
      <c r="G97" s="12" t="s">
        <v>145</v>
      </c>
    </row>
    <row r="98" spans="2:7" ht="15.75">
      <c r="B98" s="10" t="s">
        <v>146</v>
      </c>
      <c r="C98" s="29">
        <v>247932</v>
      </c>
      <c r="D98" s="29">
        <v>250359</v>
      </c>
      <c r="E98" s="29">
        <v>253476</v>
      </c>
      <c r="F98" s="29">
        <v>243112</v>
      </c>
      <c r="G98" s="12" t="s">
        <v>147</v>
      </c>
    </row>
    <row r="99" spans="2:7" ht="15.75">
      <c r="B99" s="10" t="s">
        <v>148</v>
      </c>
      <c r="C99" s="29">
        <v>64374</v>
      </c>
      <c r="D99" s="29">
        <v>65653</v>
      </c>
      <c r="E99" s="29">
        <v>69152</v>
      </c>
      <c r="F99" s="29">
        <v>70123</v>
      </c>
      <c r="G99" s="12" t="s">
        <v>149</v>
      </c>
    </row>
    <row r="100" spans="2:7" ht="15.75">
      <c r="B100" s="10" t="s">
        <v>150</v>
      </c>
      <c r="C100" s="29">
        <v>127745</v>
      </c>
      <c r="D100" s="29">
        <v>116806</v>
      </c>
      <c r="E100" s="29">
        <v>137842</v>
      </c>
      <c r="F100" s="29">
        <v>173712</v>
      </c>
      <c r="G100" s="12" t="s">
        <v>151</v>
      </c>
    </row>
    <row r="101" spans="2:7" ht="15.75">
      <c r="B101" s="10" t="s">
        <v>152</v>
      </c>
      <c r="C101" s="29">
        <v>0</v>
      </c>
      <c r="D101" s="29">
        <v>0</v>
      </c>
      <c r="E101" s="29">
        <v>-159140</v>
      </c>
      <c r="F101" s="29">
        <v>0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164423</v>
      </c>
      <c r="E102" s="29">
        <v>124542</v>
      </c>
      <c r="F102" s="29">
        <v>32710</v>
      </c>
      <c r="G102" s="12" t="s">
        <v>155</v>
      </c>
    </row>
    <row r="103" spans="2:7" ht="15.75">
      <c r="B103" s="10" t="s">
        <v>156</v>
      </c>
      <c r="C103" s="29">
        <v>-14106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0</v>
      </c>
      <c r="D105" s="29">
        <v>0</v>
      </c>
      <c r="E105" s="29">
        <v>0</v>
      </c>
      <c r="F105" s="29">
        <v>0</v>
      </c>
      <c r="G105" s="12" t="s">
        <v>161</v>
      </c>
    </row>
    <row r="106" spans="2:7" ht="15.75">
      <c r="B106" s="10" t="s">
        <v>162</v>
      </c>
      <c r="C106" s="29">
        <v>14569867</v>
      </c>
      <c r="D106" s="29">
        <v>11847141</v>
      </c>
      <c r="E106" s="29">
        <v>15919409</v>
      </c>
      <c r="F106" s="29">
        <v>14843724</v>
      </c>
      <c r="G106" s="12" t="s">
        <v>163</v>
      </c>
    </row>
    <row r="107" spans="2:7" ht="15.75">
      <c r="B107" s="10" t="s">
        <v>164</v>
      </c>
      <c r="C107" s="29">
        <v>-1505207</v>
      </c>
      <c r="D107" s="29">
        <v>685179</v>
      </c>
      <c r="E107" s="29">
        <v>121300</v>
      </c>
      <c r="F107" s="29">
        <v>1020318</v>
      </c>
      <c r="G107" s="12" t="s">
        <v>165</v>
      </c>
    </row>
    <row r="108" spans="2:7" ht="15.75">
      <c r="B108" s="10" t="s">
        <v>166</v>
      </c>
      <c r="C108" s="29">
        <v>-111202</v>
      </c>
      <c r="D108" s="29">
        <v>353623</v>
      </c>
      <c r="E108" s="29">
        <v>-55429</v>
      </c>
      <c r="F108" s="29">
        <v>358228</v>
      </c>
      <c r="G108" s="12" t="s">
        <v>167</v>
      </c>
    </row>
    <row r="109" spans="2:7" ht="15.75">
      <c r="B109" s="10" t="s">
        <v>168</v>
      </c>
      <c r="C109" s="29">
        <v>0</v>
      </c>
      <c r="D109" s="29">
        <v>0</v>
      </c>
      <c r="E109" s="29">
        <v>0</v>
      </c>
      <c r="F109" s="29">
        <v>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>
        <v>0</v>
      </c>
      <c r="G112" s="12" t="s">
        <v>175</v>
      </c>
    </row>
    <row r="113" spans="2:7" ht="15.75">
      <c r="B113" s="10" t="s">
        <v>176</v>
      </c>
      <c r="C113" s="29">
        <v>-1394005</v>
      </c>
      <c r="D113" s="29">
        <v>331556</v>
      </c>
      <c r="E113" s="29">
        <v>176729</v>
      </c>
      <c r="F113" s="29">
        <v>662090</v>
      </c>
      <c r="G113" s="12" t="s">
        <v>177</v>
      </c>
    </row>
    <row r="114" spans="2:7" ht="15.75">
      <c r="B114" s="10" t="s">
        <v>247</v>
      </c>
      <c r="C114" s="29">
        <v>-1394005</v>
      </c>
      <c r="D114" s="29">
        <v>331556</v>
      </c>
      <c r="E114" s="29">
        <v>176729</v>
      </c>
      <c r="F114" s="29">
        <v>662090</v>
      </c>
      <c r="G114" s="12" t="s">
        <v>178</v>
      </c>
    </row>
    <row r="115" spans="2:7" ht="15.75">
      <c r="B115" s="13" t="s">
        <v>179</v>
      </c>
      <c r="C115" s="19">
        <v>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3668260</v>
      </c>
      <c r="D117" s="36">
        <v>3736610</v>
      </c>
      <c r="E117" s="36">
        <v>4079075</v>
      </c>
      <c r="F117" s="36">
        <v>3833422</v>
      </c>
      <c r="G117" s="9" t="s">
        <v>181</v>
      </c>
    </row>
    <row r="118" spans="2:7" ht="15.75">
      <c r="B118" s="10" t="s">
        <v>182</v>
      </c>
      <c r="C118" s="29">
        <v>-434308</v>
      </c>
      <c r="D118" s="29">
        <v>267468</v>
      </c>
      <c r="E118" s="29">
        <v>-109218</v>
      </c>
      <c r="F118" s="29">
        <v>26714</v>
      </c>
      <c r="G118" s="12" t="s">
        <v>252</v>
      </c>
    </row>
    <row r="119" spans="2:7" ht="15.75">
      <c r="B119" s="10" t="s">
        <v>183</v>
      </c>
      <c r="C119" s="29">
        <v>-19095</v>
      </c>
      <c r="D119" s="29">
        <v>-5172</v>
      </c>
      <c r="E119" s="29">
        <v>-11734</v>
      </c>
      <c r="F119" s="29">
        <v>-18052</v>
      </c>
      <c r="G119" s="12" t="s">
        <v>253</v>
      </c>
    </row>
    <row r="120" spans="2:7" ht="15.75">
      <c r="B120" s="10" t="s">
        <v>184</v>
      </c>
      <c r="C120" s="29">
        <v>414436</v>
      </c>
      <c r="D120" s="29">
        <v>-330646</v>
      </c>
      <c r="E120" s="29">
        <v>-221513</v>
      </c>
      <c r="F120" s="29">
        <v>236991</v>
      </c>
      <c r="G120" s="12" t="s">
        <v>254</v>
      </c>
    </row>
    <row r="121" spans="2:7" ht="15.75">
      <c r="B121" s="13" t="s">
        <v>185</v>
      </c>
      <c r="C121" s="37">
        <v>3629293</v>
      </c>
      <c r="D121" s="37">
        <v>3668260</v>
      </c>
      <c r="E121" s="37">
        <v>3736610</v>
      </c>
      <c r="F121" s="37">
        <v>4079075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" si="1">+C8/C10*100</f>
        <v>55.222897708733889</v>
      </c>
      <c r="D124" s="31">
        <f t="shared" ref="D124:F124" si="2">+D8/D10*100</f>
        <v>18.963913380655125</v>
      </c>
      <c r="E124" s="31">
        <f t="shared" si="2"/>
        <v>8.188622522205895</v>
      </c>
      <c r="F124" s="31">
        <f t="shared" si="2"/>
        <v>25.42473021380745</v>
      </c>
      <c r="G124" s="9" t="s">
        <v>188</v>
      </c>
    </row>
    <row r="125" spans="2:7" ht="15.75">
      <c r="B125" s="10" t="s">
        <v>189</v>
      </c>
      <c r="C125" s="32">
        <f>+C114/C10</f>
        <v>-0.15126071665855206</v>
      </c>
      <c r="D125" s="32">
        <f t="shared" ref="D125:F125" si="3">+D114/D10</f>
        <v>3.5976483708769262E-2</v>
      </c>
      <c r="E125" s="32">
        <f t="shared" si="3"/>
        <v>1.9176513136143162E-2</v>
      </c>
      <c r="F125" s="32">
        <f t="shared" si="3"/>
        <v>7.1842072225322531E-2</v>
      </c>
      <c r="G125" s="12" t="s">
        <v>218</v>
      </c>
    </row>
    <row r="126" spans="2:7" ht="15.75">
      <c r="B126" s="10" t="s">
        <v>190</v>
      </c>
      <c r="C126" s="32">
        <f t="shared" ref="C126" si="4">+C61/C10</f>
        <v>0</v>
      </c>
      <c r="D126" s="32">
        <f t="shared" ref="D126:F126" si="5">+D61/D10</f>
        <v>0</v>
      </c>
      <c r="E126" s="32">
        <f t="shared" si="5"/>
        <v>0</v>
      </c>
      <c r="F126" s="32">
        <f t="shared" si="5"/>
        <v>0</v>
      </c>
      <c r="G126" s="12" t="s">
        <v>219</v>
      </c>
    </row>
    <row r="127" spans="2:7" ht="15.75">
      <c r="B127" s="10" t="s">
        <v>191</v>
      </c>
      <c r="C127" s="32">
        <f t="shared" ref="C127" si="6">+C66/C10</f>
        <v>0.53671222231035487</v>
      </c>
      <c r="D127" s="32">
        <f t="shared" ref="D127:F127" si="7">+D66/D10</f>
        <v>0.69939004389040738</v>
      </c>
      <c r="E127" s="32">
        <f t="shared" si="7"/>
        <v>0.66314109655379627</v>
      </c>
      <c r="F127" s="32">
        <f t="shared" si="7"/>
        <v>0.6455395772679613</v>
      </c>
      <c r="G127" s="12" t="s">
        <v>220</v>
      </c>
    </row>
    <row r="128" spans="2:7" ht="15.75">
      <c r="B128" s="10" t="s">
        <v>192</v>
      </c>
      <c r="C128" s="32">
        <f>+C11/C114</f>
        <v>-1.3222203650632531</v>
      </c>
      <c r="D128" s="32">
        <f t="shared" ref="D128:F128" si="8">+D11/D114</f>
        <v>5.2812276357538392</v>
      </c>
      <c r="E128" s="32">
        <f t="shared" si="8"/>
        <v>9.9079534767921498</v>
      </c>
      <c r="F128" s="32">
        <f t="shared" si="8"/>
        <v>3.4798550801250587</v>
      </c>
      <c r="G128" s="12" t="s">
        <v>255</v>
      </c>
    </row>
    <row r="129" spans="2:7" ht="15.75">
      <c r="B129" s="10" t="s">
        <v>193</v>
      </c>
      <c r="C129" s="32">
        <f t="shared" ref="C129" si="9">+C61/C11*100</f>
        <v>0</v>
      </c>
      <c r="D129" s="32">
        <f t="shared" ref="D129:F129" si="10">+D61/D11*100</f>
        <v>0</v>
      </c>
      <c r="E129" s="32">
        <f t="shared" si="10"/>
        <v>0</v>
      </c>
      <c r="F129" s="32">
        <f t="shared" si="10"/>
        <v>0</v>
      </c>
      <c r="G129" s="12" t="s">
        <v>194</v>
      </c>
    </row>
    <row r="130" spans="2:7" ht="15.75">
      <c r="B130" s="10" t="s">
        <v>195</v>
      </c>
      <c r="C130" s="32">
        <f t="shared" ref="C130" si="11">+C61/C114*100</f>
        <v>0</v>
      </c>
      <c r="D130" s="32">
        <f t="shared" ref="D130:F130" si="12">+D61/D114*100</f>
        <v>0</v>
      </c>
      <c r="E130" s="32">
        <f t="shared" si="12"/>
        <v>0</v>
      </c>
      <c r="F130" s="32">
        <f t="shared" si="12"/>
        <v>0</v>
      </c>
      <c r="G130" s="12" t="s">
        <v>196</v>
      </c>
    </row>
    <row r="131" spans="2:7" ht="15.75">
      <c r="B131" s="13" t="s">
        <v>197</v>
      </c>
      <c r="C131" s="33">
        <f t="shared" ref="C131" si="13">+C11/C66</f>
        <v>0.37263917549533582</v>
      </c>
      <c r="D131" s="33">
        <f t="shared" ref="D131:F131" si="14">+D11/D66</f>
        <v>0.27166529129169664</v>
      </c>
      <c r="E131" s="33">
        <f t="shared" si="14"/>
        <v>0.28651519410784482</v>
      </c>
      <c r="F131" s="33">
        <f t="shared" si="14"/>
        <v>0.38727292454793338</v>
      </c>
      <c r="G131" s="15" t="s">
        <v>256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-8.0404287921069812</v>
      </c>
      <c r="D133" s="51">
        <f t="shared" ref="D133:F133" si="15">+D113/D32*100</f>
        <v>1.9543681710716423</v>
      </c>
      <c r="E133" s="51">
        <f t="shared" si="15"/>
        <v>1.0248384245199011</v>
      </c>
      <c r="F133" s="51">
        <f t="shared" si="15"/>
        <v>3.7044953143385322</v>
      </c>
      <c r="G133" s="9" t="s">
        <v>199</v>
      </c>
    </row>
    <row r="134" spans="2:7" ht="15.75">
      <c r="B134" s="10" t="s">
        <v>200</v>
      </c>
      <c r="C134" s="52">
        <f t="shared" ref="C134" si="16">+C114/C66*100</f>
        <v>-28.182834370238226</v>
      </c>
      <c r="D134" s="52">
        <f t="shared" ref="D134:F134" si="17">+D114/D66*100</f>
        <v>5.143979961259884</v>
      </c>
      <c r="E134" s="52">
        <f t="shared" si="17"/>
        <v>2.8917696755335234</v>
      </c>
      <c r="F134" s="52">
        <f t="shared" si="17"/>
        <v>11.128995766513807</v>
      </c>
      <c r="G134" s="12" t="s">
        <v>201</v>
      </c>
    </row>
    <row r="135" spans="2:7" ht="15.75">
      <c r="B135" s="60" t="s">
        <v>202</v>
      </c>
      <c r="C135" s="61">
        <v>1</v>
      </c>
      <c r="D135" s="61">
        <v>0.8</v>
      </c>
      <c r="E135" s="61">
        <v>0.92</v>
      </c>
      <c r="F135" s="61">
        <v>0.86</v>
      </c>
      <c r="G135" s="62" t="s">
        <v>203</v>
      </c>
    </row>
    <row r="136" spans="2:7" ht="15.75">
      <c r="B136" s="60" t="s">
        <v>204</v>
      </c>
      <c r="C136" s="61">
        <v>-0.08</v>
      </c>
      <c r="D136" s="61">
        <v>0.09</v>
      </c>
      <c r="E136" s="61">
        <v>0.01</v>
      </c>
      <c r="F136" s="61">
        <v>0.08</v>
      </c>
      <c r="G136" s="62" t="s">
        <v>205</v>
      </c>
    </row>
    <row r="137" spans="2:7" ht="15.75">
      <c r="B137" s="10" t="s">
        <v>206</v>
      </c>
      <c r="C137" s="52">
        <f>+C73/C71</f>
        <v>0.85891095014764784</v>
      </c>
      <c r="D137" s="52">
        <f t="shared" ref="D137:F137" si="18">+D73/D71</f>
        <v>0.93143224834985627</v>
      </c>
      <c r="E137" s="52">
        <f t="shared" si="18"/>
        <v>0.93701133838086992</v>
      </c>
      <c r="F137" s="52">
        <f t="shared" si="18"/>
        <v>0.91400792737437364</v>
      </c>
      <c r="G137" s="12" t="s">
        <v>207</v>
      </c>
    </row>
    <row r="138" spans="2:7" ht="15.75">
      <c r="B138" s="10" t="s">
        <v>208</v>
      </c>
      <c r="C138" s="52">
        <f t="shared" ref="C138" si="19">+C73/C66*100</f>
        <v>240.16977569657749</v>
      </c>
      <c r="D138" s="52">
        <f t="shared" ref="D138:F138" si="20">+D73/D66*100</f>
        <v>162.30403621743181</v>
      </c>
      <c r="E138" s="52">
        <f t="shared" si="20"/>
        <v>201.38450003992509</v>
      </c>
      <c r="F138" s="52">
        <f t="shared" si="20"/>
        <v>244.63699024109658</v>
      </c>
      <c r="G138" s="12" t="s">
        <v>209</v>
      </c>
    </row>
    <row r="139" spans="2:7" ht="15.75">
      <c r="B139" s="13" t="s">
        <v>210</v>
      </c>
      <c r="C139" s="53">
        <f t="shared" ref="C139" si="21">+C39/C73*100</f>
        <v>65.040469730365672</v>
      </c>
      <c r="D139" s="53">
        <f t="shared" ref="D139:F139" si="22">+D39/D73*100</f>
        <v>60.012095975167981</v>
      </c>
      <c r="E139" s="53">
        <f t="shared" si="22"/>
        <v>55.199837757583602</v>
      </c>
      <c r="F139" s="53">
        <f t="shared" si="22"/>
        <v>58.991528598923168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71.470474947694143</v>
      </c>
      <c r="D141" s="51">
        <f t="shared" ref="D141:F141" si="23">+D50/D32*100</f>
        <v>62.006691593079786</v>
      </c>
      <c r="E141" s="51">
        <f t="shared" si="23"/>
        <v>64.560164207032798</v>
      </c>
      <c r="F141" s="51">
        <f t="shared" si="23"/>
        <v>66.713121362800393</v>
      </c>
      <c r="G141" s="9" t="s">
        <v>213</v>
      </c>
    </row>
    <row r="142" spans="2:7" ht="15.75">
      <c r="B142" s="13" t="s">
        <v>214</v>
      </c>
      <c r="C142" s="53">
        <f>100-C141</f>
        <v>28.529525052305857</v>
      </c>
      <c r="D142" s="53">
        <f t="shared" ref="D142:F142" si="24">100-D141</f>
        <v>37.993308406920214</v>
      </c>
      <c r="E142" s="53">
        <f t="shared" si="24"/>
        <v>35.439835792967202</v>
      </c>
      <c r="F142" s="53">
        <f t="shared" si="24"/>
        <v>33.286878637199607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0.64781750437751906</v>
      </c>
      <c r="D144" s="51">
        <f t="shared" ref="D144:F144" si="25">+D76/D32</f>
        <v>0.62671164746394448</v>
      </c>
      <c r="E144" s="51">
        <f t="shared" si="25"/>
        <v>0.77989746570689022</v>
      </c>
      <c r="F144" s="51">
        <f t="shared" si="25"/>
        <v>0.7095317359915535</v>
      </c>
      <c r="G144" s="9" t="s">
        <v>257</v>
      </c>
    </row>
    <row r="145" spans="2:7" ht="15.75">
      <c r="B145" s="13" t="s">
        <v>216</v>
      </c>
      <c r="C145" s="53">
        <f>+C76/C29</f>
        <v>7.6029637441927687</v>
      </c>
      <c r="D145" s="53">
        <f t="shared" ref="D145:F145" si="26">+D76/D29</f>
        <v>7.0006255214050128</v>
      </c>
      <c r="E145" s="53">
        <f t="shared" si="26"/>
        <v>8.5789343085342189</v>
      </c>
      <c r="F145" s="53">
        <f t="shared" si="26"/>
        <v>7.8675203494143338</v>
      </c>
      <c r="G145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2022-11-29T07:57:05Z</dcterms:modified>
</cp:coreProperties>
</file>